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0" sheetId="1" r:id="rId1"/>
  </sheets>
  <externalReferences>
    <externalReference r:id="rId2"/>
  </externalReferences>
  <definedNames>
    <definedName name="Z_6E36EA37_049E_4FAE_B719_2847CD16F858_.wvu.Cols" localSheetId="0" hidden="1">'КИМ 10'!#REF!,'КИМ 10'!#REF!</definedName>
    <definedName name="Z_6E36EA37_049E_4FAE_B719_2847CD16F858_.wvu.Rows" localSheetId="0" hidden="1">'КИМ 10'!$42:$45</definedName>
    <definedName name="Z_73C0D023_21BD_4441_8EFA_957546C15799_.wvu.Cols" localSheetId="0" hidden="1">'КИМ 10'!#REF!,'КИМ 10'!#REF!</definedName>
    <definedName name="Z_73C0D023_21BD_4441_8EFA_957546C15799_.wvu.Rows" localSheetId="0" hidden="1">'КИМ 10'!$42:$45</definedName>
    <definedName name="_xlnm.Print_Area" localSheetId="0">'КИМ 10'!$A$1:$J$60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<sst xmlns="http://schemas.openxmlformats.org/spreadsheetml/2006/main" count="62" uniqueCount="53">
  <si>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</si>
  <si>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</si>
  <si>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</si>
  <si>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</si>
  <si>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</si>
  <si>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</si>
  <si>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</si>
  <si>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</si>
  <si>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</si>
  <si>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</si>
  <si>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</si>
  <si>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</si>
  <si>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</si>
  <si>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</si>
  <si>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</si>
  <si>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</si>
  <si>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</si>
  <si>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</si>
  <si>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</si>
  <si>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</si>
  <si>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</si>
  <si>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</si>
  <si>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</si>
  <si>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</si>
  <si>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</si>
  <si>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</si>
  <si>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</si>
  <si>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</si>
  <si>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</si>
  <si>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</si>
  <si>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</si>
  <si>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</si>
  <si>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</si>
  <si>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</si>
  <si>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</si>
  <si>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</si>
  <si>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</si>
  <si>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</si>
  <si>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10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</si>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</sst>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3">
          <cell r="W133">
            <v>5818.6640181808389</v>
          </cell>
          <cell r="X133">
            <v>1176.8930094263426</v>
          </cell>
          <cell r="Y133">
            <v>5396.0155000000004</v>
          </cell>
          <cell r="AA133">
            <v>32445</v>
          </cell>
          <cell r="AB133">
            <v>7727.1732999999995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Y133">
            <v>19853.172030278092</v>
          </cell>
          <cell r="BB133">
            <v>0</v>
          </cell>
          <cell r="BC133">
            <v>0</v>
          </cell>
          <cell r="CN133">
            <v>8423.9804817751883</v>
          </cell>
          <cell r="CO133">
            <v>1726.5485389721302</v>
          </cell>
          <cell r="CP133">
            <v>0</v>
          </cell>
          <cell r="DB133">
            <v>0</v>
          </cell>
          <cell r="DG133">
            <v>7195.0662423007516</v>
          </cell>
          <cell r="DU133">
            <v>0</v>
          </cell>
          <cell r="DV133">
            <v>0</v>
          </cell>
          <cell r="DW133">
            <v>117.42</v>
          </cell>
          <cell r="EK133">
            <v>0</v>
          </cell>
          <cell r="EQ133">
            <v>448.0590366339531</v>
          </cell>
          <cell r="FB133">
            <v>50510.667448149848</v>
          </cell>
          <cell r="FC133">
            <v>10327.241930151098</v>
          </cell>
          <cell r="FD133">
            <v>194.00399999999999</v>
          </cell>
          <cell r="FL133">
            <v>0</v>
          </cell>
          <cell r="FS133">
            <v>16183.338449348263</v>
          </cell>
          <cell r="FX133">
            <v>25927.147499522125</v>
          </cell>
          <cell r="FY133">
            <v>5288.2531623447139</v>
          </cell>
          <cell r="FZ133">
            <v>0</v>
          </cell>
          <cell r="GG133">
            <v>574.42319999999995</v>
          </cell>
          <cell r="GL133">
            <v>8166.2110504657867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6640625" style="1" customWidth="1"/>
    <col min="9" max="16384" width="9.109375" style="1"/>
  </cols>
  <sheetData>
    <row r="1" spans="1:7" ht="18" customHeight="1" x14ac:dyDescent="0.25">
      <c r="A1" s="37" t="s">
        <v>52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746109.91999999993</v>
      </c>
      <c r="F9" s="17">
        <f t="shared" ref="F9:G9" si="0">SUM(F10:F14)</f>
        <v>711006.27</v>
      </c>
      <c r="G9" s="17">
        <f t="shared" si="0"/>
        <v>163578.75</v>
      </c>
    </row>
    <row r="10" spans="1:7" ht="13.2" customHeight="1" x14ac:dyDescent="0.3">
      <c r="A10" s="43" t="s">
        <v>9</v>
      </c>
      <c r="B10" s="44"/>
      <c r="C10" s="44"/>
      <c r="D10" s="45"/>
      <c r="E10" s="18">
        <v>382807.18</v>
      </c>
      <c r="F10" s="18">
        <v>354202.96</v>
      </c>
      <c r="G10" s="19">
        <v>111987.41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62911.27</v>
      </c>
      <c r="F12" s="18">
        <v>58808.24</v>
      </c>
      <c r="G12" s="19">
        <v>10423.540000000001</v>
      </c>
    </row>
    <row r="13" spans="1:7" ht="13.5" customHeight="1" x14ac:dyDescent="0.3">
      <c r="A13" s="43" t="s">
        <v>12</v>
      </c>
      <c r="B13" s="44"/>
      <c r="C13" s="44"/>
      <c r="D13" s="45"/>
      <c r="E13" s="18">
        <v>123355.14</v>
      </c>
      <c r="F13" s="18">
        <v>114389.29</v>
      </c>
      <c r="G13" s="19">
        <v>21406.03</v>
      </c>
    </row>
    <row r="14" spans="1:7" ht="14.4" customHeight="1" x14ac:dyDescent="0.3">
      <c r="A14" s="36" t="s">
        <v>13</v>
      </c>
      <c r="B14" s="36"/>
      <c r="C14" s="36"/>
      <c r="D14" s="36"/>
      <c r="E14" s="18">
        <v>177036.33</v>
      </c>
      <c r="F14" s="18">
        <v>183605.78</v>
      </c>
      <c r="G14" s="19">
        <v>19761.77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473581.02</v>
      </c>
      <c r="F15" s="17">
        <f t="shared" ref="F15:G15" si="1">SUM(F16:F19)</f>
        <v>475366.98000000004</v>
      </c>
      <c r="G15" s="17">
        <f t="shared" si="1"/>
        <v>62287.87</v>
      </c>
    </row>
    <row r="16" spans="1:7" ht="33.6" customHeight="1" x14ac:dyDescent="0.3">
      <c r="A16" s="49" t="s">
        <v>43</v>
      </c>
      <c r="B16" s="50"/>
      <c r="C16" s="50"/>
      <c r="D16" s="51"/>
      <c r="E16" s="18">
        <v>458876.36</v>
      </c>
      <c r="F16" s="18">
        <v>462627.52</v>
      </c>
      <c r="G16" s="19">
        <v>60474.73</v>
      </c>
    </row>
    <row r="17" spans="1:13" ht="15.6" x14ac:dyDescent="0.3">
      <c r="A17" s="36" t="s">
        <v>44</v>
      </c>
      <c r="B17" s="36"/>
      <c r="C17" s="36"/>
      <c r="D17" s="36"/>
      <c r="E17" s="18">
        <v>766.32</v>
      </c>
      <c r="F17" s="18">
        <v>712.89</v>
      </c>
      <c r="G17" s="19">
        <v>131.16999999999999</v>
      </c>
    </row>
    <row r="18" spans="1:13" ht="15.6" x14ac:dyDescent="0.3">
      <c r="A18" s="36" t="s">
        <v>45</v>
      </c>
      <c r="B18" s="36"/>
      <c r="C18" s="36"/>
      <c r="D18" s="36"/>
      <c r="E18" s="18"/>
      <c r="F18" s="18"/>
      <c r="G18" s="19"/>
    </row>
    <row r="19" spans="1:13" ht="15.6" x14ac:dyDescent="0.3">
      <c r="A19" s="36" t="s">
        <v>46</v>
      </c>
      <c r="B19" s="36"/>
      <c r="C19" s="36"/>
      <c r="D19" s="36"/>
      <c r="E19" s="18">
        <v>13938.34</v>
      </c>
      <c r="F19" s="18">
        <v>12026.57</v>
      </c>
      <c r="G19" s="19">
        <v>1681.97</v>
      </c>
    </row>
    <row r="20" spans="1:13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3" ht="15.6" x14ac:dyDescent="0.3">
      <c r="A21" s="36" t="s">
        <v>15</v>
      </c>
      <c r="B21" s="36"/>
      <c r="C21" s="36"/>
      <c r="D21" s="36"/>
      <c r="E21" s="18">
        <v>1663.2</v>
      </c>
      <c r="F21" s="18">
        <v>1947.18</v>
      </c>
      <c r="G21" s="19">
        <v>136.05000000000001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9" t="s">
        <v>51</v>
      </c>
      <c r="B24" s="59"/>
      <c r="C24" s="59"/>
      <c r="D24" s="59"/>
      <c r="E24" s="59"/>
      <c r="F24" s="18">
        <v>-100263.95783236338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72416.917857885273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6">
        <f>'[1]УК ВР декабрь нар'!W133</f>
        <v>5818.6640181808389</v>
      </c>
      <c r="M27" s="34"/>
    </row>
    <row r="28" spans="1:13" ht="15.6" hidden="1" x14ac:dyDescent="0.3">
      <c r="A28" s="66" t="s">
        <v>31</v>
      </c>
      <c r="B28" s="67"/>
      <c r="C28" s="67"/>
      <c r="D28" s="67"/>
      <c r="E28" s="68"/>
      <c r="F28" s="26">
        <f>'[1]УК ВР декабрь нар'!X133</f>
        <v>1176.8930094263426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6">
        <f>'[1]УК ВР декабрь нар'!Y133</f>
        <v>5396.0155000000004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6">
        <f>'[1]УК ВР декабрь нар'!AA133+'[1]УК ВР декабрь нар'!AB133+'[1]УК ВР декабрь нар'!AC133+'[1]УК ВР декабрь нар'!AD133+'[1]УК ВР декабрь нар'!AE133+'[1]УК ВР декабрь нар'!AF133+'[1]УК ВР декабрь нар'!AG133+'[1]УК ВР декабрь нар'!AH133+'[1]УК ВР декабрь нар'!AJ133+'[1]УК ВР декабрь нар'!AL133+'[1]УК ВР декабрь нар'!AN133+'[1]УК ВР декабрь нар'!AO133+'[1]УК ВР декабрь нар'!AP133+'[1]УК ВР декабрь нар'!AQ133+'[1]УК ВР декабрь нар'!AR133+'[1]УК ВР декабрь нар'!AT133</f>
        <v>40172.173300000002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нар'!AY133</f>
        <v>19853.172030278092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SUM(F34:F38)+16560</f>
        <v>34471.074299682019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нар'!CN133+'[1]УК ВР декабрь нар'!DU133</f>
        <v>8423.9804817751883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нар'!CO133+'[1]УК ВР декабрь нар'!DV133</f>
        <v>1726.5485389721302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нар'!CP133+'[1]УК ВР декабрь нар'!DW133</f>
        <v>117.42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нар'!AI133+'[1]УК ВР декабрь нар'!AJ133+'[1]УК ВР декабрь нар'!AS133+'[1]УК ВР декабрь нар'!BC133+'[1]УК ВР декабрь нар'!DB133+'[1]УК ВР декабрь нар'!EK133+'[1]УК ВР декабрь нар'!AM133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нар'!DG133+'[1]УК ВР декабрь нар'!EQ133</f>
        <v>7643.1252789347045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SUM(F40:F48)+35904.3</f>
        <v>153075.58673998184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нар'!FB133+'[1]УК ВР декабрь нар'!FX133</f>
        <v>76437.81494767197</v>
      </c>
      <c r="M40" s="34"/>
    </row>
    <row r="41" spans="1:13" ht="15.6" hidden="1" x14ac:dyDescent="0.3">
      <c r="A41" s="66" t="s">
        <v>31</v>
      </c>
      <c r="B41" s="67"/>
      <c r="C41" s="67"/>
      <c r="D41" s="67"/>
      <c r="E41" s="67"/>
      <c r="F41" s="26">
        <f>'[1]УК ВР декабрь нар'!FC133+'[1]УК ВР декабрь нар'!FY133</f>
        <v>15615.495092495812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3" ht="15.6" hidden="1" x14ac:dyDescent="0.3">
      <c r="A46" s="71" t="s">
        <v>18</v>
      </c>
      <c r="B46" s="71"/>
      <c r="C46" s="71"/>
      <c r="D46" s="71"/>
      <c r="E46" s="66"/>
      <c r="F46" s="26">
        <f>'[1]УК ВР декабрь нар'!FD133+'[1]УК ВР декабрь нар'!FZ133</f>
        <v>194.00399999999999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6">
        <f>'[1]УК ВР декабрь нар'!GG133+'[1]УК ВР декабрь нар'!FL133+'[1]УК ВР декабрь нар'!BB133+'[1]УК ВР декабрь нар'!AK133</f>
        <v>574.42319999999995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нар'!FS133+'[1]УК ВР декабрь нар'!GL133</f>
        <v>24349.549499814049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3"/>
    </row>
    <row r="50" spans="1:12" ht="15.6" x14ac:dyDescent="0.3">
      <c r="A50" s="84" t="s">
        <v>47</v>
      </c>
      <c r="B50" s="85"/>
      <c r="C50" s="85"/>
      <c r="D50" s="85"/>
      <c r="E50" s="86"/>
      <c r="F50" s="27">
        <f>F25+F32+F39+F49</f>
        <v>259963.57889754913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69681.53</v>
      </c>
    </row>
    <row r="52" spans="1:12" ht="15.6" x14ac:dyDescent="0.3">
      <c r="A52" s="66" t="s">
        <v>23</v>
      </c>
      <c r="B52" s="67"/>
      <c r="C52" s="67"/>
      <c r="D52" s="67"/>
      <c r="E52" s="67"/>
      <c r="F52" s="26">
        <v>27375.040000000001</v>
      </c>
    </row>
    <row r="53" spans="1:12" ht="15.6" x14ac:dyDescent="0.3">
      <c r="A53" s="66" t="s">
        <v>24</v>
      </c>
      <c r="B53" s="67"/>
      <c r="C53" s="67"/>
      <c r="D53" s="67"/>
      <c r="E53" s="67"/>
      <c r="F53" s="26">
        <v>42306.49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7">
        <f>F50+F51</f>
        <v>329645.1088975491</v>
      </c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458876.36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462627.52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28967.29327008751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10</vt:lpstr>
      <vt:lpstr>'КИМ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2018-04-10T13:34:31Z</cp:lastPrinted>
  <dcterms:created xsi:type="dcterms:W3CDTF">2013-05-24T09:13:10Z</dcterms:created>
  <dcterms:modified xsi:type="dcterms:W3CDTF">2019-03-11T13:03:49Z</dcterms:modified>
</cp:coreProperties>
</file>